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BEBKA İHALE\.BEBKA İHALE DOSYASI\+05 BİRİM FİYAT TEKLİF CETVELİ-09.09.2021\"/>
    </mc:Choice>
  </mc:AlternateContent>
  <xr:revisionPtr revIDLastSave="0" documentId="8_{CD2E98AE-63EA-473D-8C3C-D33755E7F1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ANALİZASYON BFTC" sheetId="4" r:id="rId1"/>
  </sheets>
  <externalReferences>
    <externalReference r:id="rId2"/>
  </externalReferences>
  <definedNames>
    <definedName name="Ç_kabul">#REF!</definedName>
    <definedName name="Ç_ORT">#REF!</definedName>
    <definedName name="Ç1">#REF!</definedName>
    <definedName name="Ç2">#REF!</definedName>
    <definedName name="da">#REF!</definedName>
    <definedName name="db">#REF!</definedName>
    <definedName name="DEPO_KAR">#REF!</definedName>
    <definedName name="DT1_DY3">#REF!</definedName>
    <definedName name="DY3_DM1">#REF!</definedName>
    <definedName name="DY3_DM2">#REF!</definedName>
    <definedName name="DY3_DY4">#REF!</definedName>
    <definedName name="DY3_S115">#REF!</definedName>
    <definedName name="İÇM_İHT">#REF!</definedName>
    <definedName name="ilk_sayım_yılı">#REF!</definedName>
    <definedName name="ilk_sayım_yılı_n">#REF!</definedName>
    <definedName name="K_KATSAYI">#REF!</definedName>
    <definedName name="kab_n_içm">#REF!</definedName>
    <definedName name="KAZI_GENISLIGI">'[1]TM1-DY2-KAZI'!$C$2</definedName>
    <definedName name="kuyu_kar">#REF!</definedName>
    <definedName name="log_a">#REF!</definedName>
    <definedName name="log_b">#REF!</definedName>
    <definedName name="MOTOR_VERIM">#REF!</definedName>
    <definedName name="NAKLİYE_FİYAT">[1]NAKLİYE!$A$13:$F$23</definedName>
    <definedName name="Nakliye_katsayısı">[1]NAKLİYE!$I$2</definedName>
    <definedName name="P_GUC">#REF!</definedName>
    <definedName name="P_VERIM">#REF!</definedName>
    <definedName name="pa">#REF!</definedName>
    <definedName name="pb">#REF!</definedName>
    <definedName name="pc">#REF!</definedName>
    <definedName name="PD_K_0">#REF!</definedName>
    <definedName name="PD_K_3">#REF!</definedName>
    <definedName name="PD_K_5">#REF!</definedName>
    <definedName name="PD_K_7">#REF!</definedName>
    <definedName name="PRJ_BAŞ">#REF!</definedName>
    <definedName name="PRJ_N">#REF!</definedName>
    <definedName name="PRJ_Y">#REF!</definedName>
    <definedName name="PS_K_0">#REF!</definedName>
    <definedName name="PS_K_3">#REF!</definedName>
    <definedName name="PS_K_5">#REF!</definedName>
    <definedName name="PS_K_7">#REF!</definedName>
    <definedName name="rr">#REF!</definedName>
    <definedName name="son_sayım_yılı">#REF!</definedName>
    <definedName name="son_sayım_yılı_n">#REF!</definedName>
    <definedName name="T_İMAR_ALANI">#REF!</definedName>
    <definedName name="_xlnm.Print_Area" localSheetId="0">'KANALİZASYON BFTC'!$A$1:$F$16</definedName>
    <definedName name="_xlnm.Print_Titles" localSheetId="0">'KANALİZASYON BFTC'!$1:$3</definedName>
  </definedNames>
  <calcPr calcId="191029"/>
</workbook>
</file>

<file path=xl/calcChain.xml><?xml version="1.0" encoding="utf-8"?>
<calcChain xmlns="http://schemas.openxmlformats.org/spreadsheetml/2006/main">
  <c r="F11" i="4" l="1"/>
  <c r="F10" i="4"/>
  <c r="F9" i="4" l="1"/>
  <c r="F8" i="4" l="1"/>
  <c r="F15" i="4" l="1"/>
  <c r="F13" i="4" l="1"/>
  <c r="F14" i="4"/>
  <c r="F12" i="4"/>
  <c r="F5" i="4" l="1"/>
  <c r="F7" i="4" l="1"/>
  <c r="F6" i="4"/>
  <c r="F4" i="4"/>
  <c r="F16" i="4" l="1"/>
</calcChain>
</file>

<file path=xl/sharedStrings.xml><?xml version="1.0" encoding="utf-8"?>
<sst xmlns="http://schemas.openxmlformats.org/spreadsheetml/2006/main" count="46" uniqueCount="36">
  <si>
    <t>İŞİN ADI</t>
  </si>
  <si>
    <t>POZ NO</t>
  </si>
  <si>
    <t>İŞİN CİNSİ</t>
  </si>
  <si>
    <t>Miktarı</t>
  </si>
  <si>
    <t>Birimi</t>
  </si>
  <si>
    <t>Birim Fiyatı</t>
  </si>
  <si>
    <t>Tutarı</t>
  </si>
  <si>
    <t>m</t>
  </si>
  <si>
    <t>TOPLAM</t>
  </si>
  <si>
    <t>Ø300 SÜLFATA DAYANIKLI BETON BORU TEMİNİ VE DÖŞENMESİ</t>
  </si>
  <si>
    <t>AD.</t>
  </si>
  <si>
    <t>PREFABRİK PARSEL BACASI TEMİNİ VE YERLEŞTİRİLMESİ</t>
  </si>
  <si>
    <t>KAYAPA OSB KANALİZASYON PROJESİ ŞEBEKE HATLARI</t>
  </si>
  <si>
    <t>Ø200 SÜLFATA DAYANIKLI BETON BORU TEMİNİ VE DÖŞENMESİ</t>
  </si>
  <si>
    <t>Ø300 SÜLFATA DAYANIKLI PREFABRİK MUAYENE BACASI TEMİNİ VE YERLEŞTİRİLMESİ</t>
  </si>
  <si>
    <t>KNL-01</t>
  </si>
  <si>
    <t>KNL-02</t>
  </si>
  <si>
    <t>KNL-03</t>
  </si>
  <si>
    <t>KNL-04</t>
  </si>
  <si>
    <t>KNL-05</t>
  </si>
  <si>
    <t>KNL-06</t>
  </si>
  <si>
    <t>KNL-07</t>
  </si>
  <si>
    <t>KNL-08</t>
  </si>
  <si>
    <t xml:space="preserve"> BİRİM FİYAT TEKLİF CETVELİ</t>
  </si>
  <si>
    <t>T01 IZGARA YAPISI İNŞAATI</t>
  </si>
  <si>
    <t>T102 TERFİ MERKEZİ İNŞAATI</t>
  </si>
  <si>
    <t>T103 VANA ODASI İNŞAATI</t>
  </si>
  <si>
    <t>T104 DEBİMETRE RÖGARI İNŞAATI</t>
  </si>
  <si>
    <t>KNL-09</t>
  </si>
  <si>
    <t>KNL-10</t>
  </si>
  <si>
    <t>KNL-11</t>
  </si>
  <si>
    <t>KNL-12</t>
  </si>
  <si>
    <t>Ø200 PE100,PN10 BORU TEMİNİ VE DÖŞENMESİ-TM2</t>
  </si>
  <si>
    <t>Ø160 PE100,PN10 BORU TEMİNİ VE DÖŞENMESİ-TM3</t>
  </si>
  <si>
    <t>Ø110 PE100,PN10 BORU TEMİNİ VE DÖŞENMESİ-TM4</t>
  </si>
  <si>
    <t>Ø110 PE100,PN10 BORU TEMİNİ VE DÖŞENMESİ-TM5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</si>
</sst>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\ &quot;TL&quot;"/>
    <numFmt numFmtId="165" formatCode="[$$-409]\ #,##0.00"/>
    <numFmt numFmtId="166" formatCode="&quot;$&quot;#,##0_);[Red]\(&quot;$&quot;#,##0\)"/>
    <numFmt numFmtId="167" formatCode="&quot;$&quot;#,##0.00_);[Red]\(&quot;$&quot;#,##0.00\)"/>
    <numFmt numFmtId="168" formatCode="[$$-409]\ #,##0"/>
    <numFmt numFmtId="169" formatCode="0.000"/>
    <numFmt numFmtId="170" formatCode="#,##0.00&quot; $&quot;;\-#,##0.00&quot; $&quot;"/>
    <numFmt numFmtId="171" formatCode="_(* #,##0_);_(* \(#,##0\);_(* &quot;-&quot;_);_(@_)"/>
  </numFmts>
  <fonts count="2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20"/>
      <name val="Calibri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name val="MS Sans Serif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sz val="11"/>
      <color indexed="17"/>
      <name val="Calibri"/>
      <family val="2"/>
      <charset val="162"/>
    </font>
    <font>
      <sz val="8"/>
      <name val="Arial"/>
      <family val="2"/>
    </font>
    <font>
      <b/>
      <sz val="12"/>
      <name val="Arial"/>
      <family val="2"/>
    </font>
    <font>
      <sz val="11"/>
      <color indexed="60"/>
      <name val="Calibri"/>
      <family val="2"/>
      <charset val="162"/>
    </font>
    <font>
      <sz val="9"/>
      <name val="Arial"/>
      <family val="2"/>
      <charset val="162"/>
    </font>
    <font>
      <sz val="10"/>
      <name val="Arial Tur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8"/>
      <name val="Calibri"/>
      <family val="2"/>
      <charset val="16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3" fillId="0" borderId="0"/>
    <xf numFmtId="0" fontId="3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0" borderId="0" applyNumberFormat="0" applyFill="0" applyBorder="0" applyAlignment="0" applyProtection="0"/>
    <xf numFmtId="0" fontId="3" fillId="0" borderId="0">
      <alignment vertical="center"/>
    </xf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165" fontId="3" fillId="0" borderId="0"/>
    <xf numFmtId="0" fontId="15" fillId="21" borderId="13" applyNumberFormat="0" applyAlignment="0" applyProtection="0"/>
    <xf numFmtId="0" fontId="16" fillId="22" borderId="14" applyNumberFormat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" fontId="3" fillId="23" borderId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3" fillId="23" borderId="0"/>
    <xf numFmtId="0" fontId="18" fillId="21" borderId="15" applyNumberFormat="0" applyAlignment="0" applyProtection="0"/>
    <xf numFmtId="0" fontId="3" fillId="23" borderId="0"/>
    <xf numFmtId="0" fontId="8" fillId="0" borderId="0" applyNumberFormat="0" applyFill="0" applyBorder="0" applyAlignment="0" applyProtection="0"/>
    <xf numFmtId="3" fontId="3" fillId="23" borderId="0"/>
    <xf numFmtId="2" fontId="3" fillId="23" borderId="0"/>
    <xf numFmtId="1" fontId="3" fillId="23" borderId="0"/>
    <xf numFmtId="169" fontId="3" fillId="23" borderId="0"/>
    <xf numFmtId="0" fontId="3" fillId="23" borderId="0"/>
    <xf numFmtId="3" fontId="3" fillId="23" borderId="0"/>
    <xf numFmtId="0" fontId="3" fillId="23" borderId="0"/>
    <xf numFmtId="2" fontId="3" fillId="23" borderId="0"/>
    <xf numFmtId="0" fontId="19" fillId="8" borderId="13" applyNumberFormat="0" applyAlignment="0" applyProtection="0"/>
    <xf numFmtId="0" fontId="20" fillId="5" borderId="0" applyNumberFormat="0" applyBorder="0" applyAlignment="0" applyProtection="0"/>
    <xf numFmtId="38" fontId="21" fillId="24" borderId="0" applyNumberFormat="0" applyBorder="0" applyAlignment="0" applyProtection="0"/>
    <xf numFmtId="0" fontId="22" fillId="0" borderId="16" applyNumberFormat="0" applyAlignment="0" applyProtection="0">
      <alignment horizontal="left" vertical="center"/>
    </xf>
    <xf numFmtId="0" fontId="22" fillId="0" borderId="17">
      <alignment horizontal="left" vertical="center"/>
    </xf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21" borderId="13" applyNumberFormat="0" applyAlignment="0" applyProtection="0"/>
    <xf numFmtId="0" fontId="19" fillId="8" borderId="13" applyNumberFormat="0" applyAlignment="0" applyProtection="0"/>
    <xf numFmtId="10" fontId="21" fillId="25" borderId="4" applyNumberFormat="0" applyBorder="0" applyAlignment="0" applyProtection="0"/>
    <xf numFmtId="0" fontId="16" fillId="22" borderId="14" applyNumberFormat="0" applyAlignment="0" applyProtection="0"/>
    <xf numFmtId="0" fontId="20" fillId="5" borderId="0" applyNumberFormat="0" applyBorder="0" applyAlignment="0" applyProtection="0"/>
    <xf numFmtId="0" fontId="2" fillId="2" borderId="0" applyNumberFormat="0" applyBorder="0" applyAlignment="0" applyProtection="0"/>
    <xf numFmtId="0" fontId="10" fillId="4" borderId="0" applyNumberFormat="0" applyBorder="0" applyAlignment="0" applyProtection="0"/>
    <xf numFmtId="0" fontId="11" fillId="0" borderId="9" applyNumberFormat="0" applyFill="0" applyAlignment="0" applyProtection="0"/>
    <xf numFmtId="0" fontId="23" fillId="26" borderId="0" applyNumberFormat="0" applyBorder="0" applyAlignment="0" applyProtection="0"/>
    <xf numFmtId="17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7" borderId="18" applyNumberFormat="0" applyFont="0" applyAlignment="0" applyProtection="0"/>
    <xf numFmtId="0" fontId="6" fillId="27" borderId="18" applyNumberFormat="0" applyFont="0" applyAlignment="0" applyProtection="0"/>
    <xf numFmtId="0" fontId="23" fillId="26" borderId="0" applyNumberFormat="0" applyBorder="0" applyAlignment="0" applyProtection="0"/>
    <xf numFmtId="0" fontId="18" fillId="21" borderId="15" applyNumberFormat="0" applyAlignment="0" applyProtection="0"/>
    <xf numFmtId="10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71" fontId="25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27" fillId="0" borderId="0" applyNumberFormat="0" applyFill="0" applyBorder="0" applyAlignment="0" applyProtection="0"/>
  </cellStyleXfs>
  <cellXfs count="37">
    <xf numFmtId="0" fontId="0" fillId="0" borderId="0" xfId="0"/>
    <xf numFmtId="49" fontId="4" fillId="0" borderId="1" xfId="1" applyNumberFormat="1" applyFont="1" applyBorder="1"/>
    <xf numFmtId="0" fontId="3" fillId="0" borderId="4" xfId="1" applyBorder="1" applyAlignment="1">
      <alignment wrapText="1"/>
    </xf>
    <xf numFmtId="4" fontId="3" fillId="0" borderId="4" xfId="1" applyNumberFormat="1" applyBorder="1" applyAlignment="1">
      <alignment wrapText="1"/>
    </xf>
    <xf numFmtId="2" fontId="3" fillId="0" borderId="4" xfId="1" applyNumberFormat="1" applyBorder="1" applyAlignment="1">
      <alignment wrapText="1"/>
    </xf>
    <xf numFmtId="164" fontId="3" fillId="0" borderId="5" xfId="1" applyNumberFormat="1" applyBorder="1" applyAlignment="1">
      <alignment wrapText="1"/>
    </xf>
    <xf numFmtId="49" fontId="3" fillId="0" borderId="0" xfId="1" applyNumberFormat="1"/>
    <xf numFmtId="0" fontId="3" fillId="0" borderId="0" xfId="1"/>
    <xf numFmtId="0" fontId="4" fillId="0" borderId="0" xfId="1" applyFont="1"/>
    <xf numFmtId="0" fontId="3" fillId="0" borderId="0" xfId="1" applyAlignment="1">
      <alignment wrapText="1"/>
    </xf>
    <xf numFmtId="4" fontId="3" fillId="0" borderId="0" xfId="1" applyNumberFormat="1" applyAlignment="1">
      <alignment wrapText="1"/>
    </xf>
    <xf numFmtId="49" fontId="3" fillId="0" borderId="20" xfId="1" applyNumberFormat="1" applyBorder="1" applyAlignment="1">
      <alignment wrapText="1"/>
    </xf>
    <xf numFmtId="4" fontId="3" fillId="0" borderId="21" xfId="1" applyNumberFormat="1" applyBorder="1" applyAlignment="1">
      <alignment wrapText="1"/>
    </xf>
    <xf numFmtId="0" fontId="3" fillId="0" borderId="21" xfId="1" applyBorder="1" applyAlignment="1">
      <alignment horizontal="center" wrapText="1"/>
    </xf>
    <xf numFmtId="2" fontId="3" fillId="0" borderId="21" xfId="1" applyNumberFormat="1" applyBorder="1" applyAlignment="1">
      <alignment wrapText="1"/>
    </xf>
    <xf numFmtId="164" fontId="3" fillId="0" borderId="22" xfId="1" applyNumberFormat="1" applyBorder="1" applyAlignment="1">
      <alignment wrapText="1"/>
    </xf>
    <xf numFmtId="49" fontId="4" fillId="0" borderId="6" xfId="1" applyNumberFormat="1" applyFont="1" applyBorder="1"/>
    <xf numFmtId="0" fontId="4" fillId="0" borderId="7" xfId="1" applyFont="1" applyBorder="1"/>
    <xf numFmtId="0" fontId="4" fillId="0" borderId="8" xfId="1" applyFont="1" applyBorder="1"/>
    <xf numFmtId="0" fontId="25" fillId="0" borderId="21" xfId="1" applyFont="1" applyBorder="1" applyAlignment="1">
      <alignment wrapText="1"/>
    </xf>
    <xf numFmtId="0" fontId="3" fillId="0" borderId="4" xfId="1" applyBorder="1" applyAlignment="1">
      <alignment horizontal="center" wrapText="1"/>
    </xf>
    <xf numFmtId="164" fontId="5" fillId="0" borderId="28" xfId="1" applyNumberFormat="1" applyFont="1" applyBorder="1"/>
    <xf numFmtId="49" fontId="3" fillId="0" borderId="1" xfId="1" applyNumberFormat="1" applyBorder="1" applyAlignment="1">
      <alignment wrapText="1"/>
    </xf>
    <xf numFmtId="0" fontId="25" fillId="0" borderId="2" xfId="1" applyFont="1" applyBorder="1" applyAlignment="1">
      <alignment wrapText="1"/>
    </xf>
    <xf numFmtId="4" fontId="3" fillId="0" borderId="2" xfId="1" applyNumberFormat="1" applyBorder="1" applyAlignment="1">
      <alignment wrapText="1"/>
    </xf>
    <xf numFmtId="0" fontId="3" fillId="0" borderId="2" xfId="1" applyBorder="1" applyAlignment="1">
      <alignment horizontal="center" wrapText="1"/>
    </xf>
    <xf numFmtId="2" fontId="3" fillId="0" borderId="2" xfId="1" applyNumberFormat="1" applyBorder="1" applyAlignment="1">
      <alignment wrapText="1"/>
    </xf>
    <xf numFmtId="164" fontId="3" fillId="0" borderId="3" xfId="1" applyNumberFormat="1" applyBorder="1" applyAlignment="1">
      <alignment wrapText="1"/>
    </xf>
    <xf numFmtId="49" fontId="3" fillId="0" borderId="29" xfId="1" applyNumberFormat="1" applyBorder="1" applyAlignment="1">
      <alignment wrapText="1"/>
    </xf>
    <xf numFmtId="0" fontId="4" fillId="0" borderId="2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49" fontId="5" fillId="0" borderId="25" xfId="1" applyNumberFormat="1" applyFont="1" applyBorder="1" applyAlignment="1">
      <alignment horizontal="center"/>
    </xf>
    <xf numFmtId="49" fontId="5" fillId="0" borderId="26" xfId="1" applyNumberFormat="1" applyFont="1" applyBorder="1" applyAlignment="1">
      <alignment horizontal="center"/>
    </xf>
    <xf numFmtId="49" fontId="5" fillId="0" borderId="27" xfId="1" applyNumberFormat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23" xfId="1" applyFont="1" applyBorder="1" applyAlignment="1">
      <alignment horizontal="center"/>
    </xf>
  </cellXfs>
  <cellStyles count="131">
    <cellStyle name="%20 - Vurgu1 2" xfId="3" xr:uid="{00000000-0005-0000-0000-000000000000}"/>
    <cellStyle name="%20 - Vurgu2 2" xfId="4" xr:uid="{00000000-0005-0000-0000-000001000000}"/>
    <cellStyle name="%20 - Vurgu3 2" xfId="5" xr:uid="{00000000-0005-0000-0000-000002000000}"/>
    <cellStyle name="%20 - Vurgu4 2" xfId="6" xr:uid="{00000000-0005-0000-0000-000003000000}"/>
    <cellStyle name="%20 - Vurgu5 2" xfId="7" xr:uid="{00000000-0005-0000-0000-000004000000}"/>
    <cellStyle name="%20 - Vurgu6 2" xfId="8" xr:uid="{00000000-0005-0000-0000-000005000000}"/>
    <cellStyle name="%40 - Vurgu1 2" xfId="9" xr:uid="{00000000-0005-0000-0000-000006000000}"/>
    <cellStyle name="%40 - Vurgu2 2" xfId="10" xr:uid="{00000000-0005-0000-0000-000007000000}"/>
    <cellStyle name="%40 - Vurgu3 2" xfId="11" xr:uid="{00000000-0005-0000-0000-000008000000}"/>
    <cellStyle name="%40 - Vurgu4 2" xfId="12" xr:uid="{00000000-0005-0000-0000-000009000000}"/>
    <cellStyle name="%40 - Vurgu5 2" xfId="13" xr:uid="{00000000-0005-0000-0000-00000A000000}"/>
    <cellStyle name="%40 - Vurgu6 2" xfId="14" xr:uid="{00000000-0005-0000-0000-00000B000000}"/>
    <cellStyle name="%60 - Vurgu1 2" xfId="15" xr:uid="{00000000-0005-0000-0000-00000C000000}"/>
    <cellStyle name="%60 - Vurgu2 2" xfId="16" xr:uid="{00000000-0005-0000-0000-00000D000000}"/>
    <cellStyle name="%60 - Vurgu3 2" xfId="17" xr:uid="{00000000-0005-0000-0000-00000E000000}"/>
    <cellStyle name="%60 - Vurgu4 2" xfId="18" xr:uid="{00000000-0005-0000-0000-00000F000000}"/>
    <cellStyle name="%60 - Vurgu5 2" xfId="19" xr:uid="{00000000-0005-0000-0000-000010000000}"/>
    <cellStyle name="%60 - Vurgu6 2" xfId="20" xr:uid="{00000000-0005-0000-0000-000011000000}"/>
    <cellStyle name="20% - Accent1" xfId="21" xr:uid="{00000000-0005-0000-0000-000012000000}"/>
    <cellStyle name="20% - Accent2" xfId="22" xr:uid="{00000000-0005-0000-0000-000013000000}"/>
    <cellStyle name="20% - Accent3" xfId="23" xr:uid="{00000000-0005-0000-0000-000014000000}"/>
    <cellStyle name="20% - Accent4" xfId="24" xr:uid="{00000000-0005-0000-0000-000015000000}"/>
    <cellStyle name="20% - Accent5" xfId="25" xr:uid="{00000000-0005-0000-0000-000016000000}"/>
    <cellStyle name="20% - Accent6" xfId="26" xr:uid="{00000000-0005-0000-0000-000017000000}"/>
    <cellStyle name="40% - Accent1" xfId="27" xr:uid="{00000000-0005-0000-0000-000018000000}"/>
    <cellStyle name="40% - Accent2" xfId="28" xr:uid="{00000000-0005-0000-0000-000019000000}"/>
    <cellStyle name="40% - Accent3" xfId="29" xr:uid="{00000000-0005-0000-0000-00001A000000}"/>
    <cellStyle name="40% - Accent4" xfId="30" xr:uid="{00000000-0005-0000-0000-00001B000000}"/>
    <cellStyle name="40% - Accent5" xfId="31" xr:uid="{00000000-0005-0000-0000-00001C000000}"/>
    <cellStyle name="40% - Accent6" xfId="32" xr:uid="{00000000-0005-0000-0000-00001D000000}"/>
    <cellStyle name="60% - Accent1" xfId="33" xr:uid="{00000000-0005-0000-0000-00001E000000}"/>
    <cellStyle name="60% - Accent2" xfId="34" xr:uid="{00000000-0005-0000-0000-00001F000000}"/>
    <cellStyle name="60% - Accent3" xfId="35" xr:uid="{00000000-0005-0000-0000-000020000000}"/>
    <cellStyle name="60% - Accent4" xfId="36" xr:uid="{00000000-0005-0000-0000-000021000000}"/>
    <cellStyle name="60% - Accent5" xfId="37" xr:uid="{00000000-0005-0000-0000-000022000000}"/>
    <cellStyle name="60% - Accent6" xfId="38" xr:uid="{00000000-0005-0000-0000-000023000000}"/>
    <cellStyle name="Accent1" xfId="39" xr:uid="{00000000-0005-0000-0000-000024000000}"/>
    <cellStyle name="Accent2" xfId="40" xr:uid="{00000000-0005-0000-0000-000025000000}"/>
    <cellStyle name="Accent3" xfId="41" xr:uid="{00000000-0005-0000-0000-000026000000}"/>
    <cellStyle name="Accent4" xfId="42" xr:uid="{00000000-0005-0000-0000-000027000000}"/>
    <cellStyle name="Accent5" xfId="43" xr:uid="{00000000-0005-0000-0000-000028000000}"/>
    <cellStyle name="Accent6" xfId="44" xr:uid="{00000000-0005-0000-0000-000029000000}"/>
    <cellStyle name="Açıklama Metni 2" xfId="45" xr:uid="{00000000-0005-0000-0000-00002A000000}"/>
    <cellStyle name="adn" xfId="46" xr:uid="{00000000-0005-0000-0000-00002B000000}"/>
    <cellStyle name="Ana Başlık 2" xfId="47" xr:uid="{00000000-0005-0000-0000-00002C000000}"/>
    <cellStyle name="Bad" xfId="48" xr:uid="{00000000-0005-0000-0000-00002D000000}"/>
    <cellStyle name="Bağlı Hücre 2" xfId="49" xr:uid="{00000000-0005-0000-0000-00002E000000}"/>
    <cellStyle name="Başlık 1 2" xfId="50" xr:uid="{00000000-0005-0000-0000-00002F000000}"/>
    <cellStyle name="Başlık 2 2" xfId="51" xr:uid="{00000000-0005-0000-0000-000030000000}"/>
    <cellStyle name="Başlık 3 2" xfId="52" xr:uid="{00000000-0005-0000-0000-000031000000}"/>
    <cellStyle name="Başlık 4 2" xfId="53" xr:uid="{00000000-0005-0000-0000-000032000000}"/>
    <cellStyle name="Binlik Ayracý [0]" xfId="54" xr:uid="{00000000-0005-0000-0000-000033000000}"/>
    <cellStyle name="Calculation" xfId="55" xr:uid="{00000000-0005-0000-0000-000034000000}"/>
    <cellStyle name="Check Cell" xfId="56" xr:uid="{00000000-0005-0000-0000-000035000000}"/>
    <cellStyle name="Comma [0]_ANMRBF" xfId="57" xr:uid="{00000000-0005-0000-0000-000036000000}"/>
    <cellStyle name="Comma_ANMRBF" xfId="58" xr:uid="{00000000-0005-0000-0000-000037000000}"/>
    <cellStyle name="Comma0" xfId="59" xr:uid="{00000000-0005-0000-0000-000038000000}"/>
    <cellStyle name="Currency [0]_ANMRBF" xfId="60" xr:uid="{00000000-0005-0000-0000-000039000000}"/>
    <cellStyle name="Currency_ANMRBF" xfId="61" xr:uid="{00000000-0005-0000-0000-00003A000000}"/>
    <cellStyle name="Currency0" xfId="62" xr:uid="{00000000-0005-0000-0000-00003B000000}"/>
    <cellStyle name="Çıkış 2" xfId="63" xr:uid="{00000000-0005-0000-0000-00003C000000}"/>
    <cellStyle name="Date" xfId="64" xr:uid="{00000000-0005-0000-0000-00003D000000}"/>
    <cellStyle name="Explanatory Text" xfId="65" xr:uid="{00000000-0005-0000-0000-00003E000000}"/>
    <cellStyle name="F2" xfId="66" xr:uid="{00000000-0005-0000-0000-00003F000000}"/>
    <cellStyle name="F3" xfId="67" xr:uid="{00000000-0005-0000-0000-000040000000}"/>
    <cellStyle name="F4" xfId="68" xr:uid="{00000000-0005-0000-0000-000041000000}"/>
    <cellStyle name="F5" xfId="69" xr:uid="{00000000-0005-0000-0000-000042000000}"/>
    <cellStyle name="F6" xfId="70" xr:uid="{00000000-0005-0000-0000-000043000000}"/>
    <cellStyle name="F7" xfId="71" xr:uid="{00000000-0005-0000-0000-000044000000}"/>
    <cellStyle name="F8" xfId="72" xr:uid="{00000000-0005-0000-0000-000045000000}"/>
    <cellStyle name="Fixed" xfId="73" xr:uid="{00000000-0005-0000-0000-000046000000}"/>
    <cellStyle name="Giriş 2" xfId="74" xr:uid="{00000000-0005-0000-0000-000047000000}"/>
    <cellStyle name="Good" xfId="75" xr:uid="{00000000-0005-0000-0000-000048000000}"/>
    <cellStyle name="Grey" xfId="76" xr:uid="{00000000-0005-0000-0000-000049000000}"/>
    <cellStyle name="Header1" xfId="77" xr:uid="{00000000-0005-0000-0000-00004A000000}"/>
    <cellStyle name="Header2" xfId="78" xr:uid="{00000000-0005-0000-0000-00004B000000}"/>
    <cellStyle name="Heading 1" xfId="79" xr:uid="{00000000-0005-0000-0000-00004C000000}"/>
    <cellStyle name="Heading 2" xfId="80" xr:uid="{00000000-0005-0000-0000-00004D000000}"/>
    <cellStyle name="Heading 3" xfId="81" xr:uid="{00000000-0005-0000-0000-00004E000000}"/>
    <cellStyle name="Heading 4" xfId="82" xr:uid="{00000000-0005-0000-0000-00004F000000}"/>
    <cellStyle name="Hesaplama 2" xfId="83" xr:uid="{00000000-0005-0000-0000-000050000000}"/>
    <cellStyle name="Input" xfId="84" xr:uid="{00000000-0005-0000-0000-000051000000}"/>
    <cellStyle name="Input [yellow]" xfId="85" xr:uid="{00000000-0005-0000-0000-000052000000}"/>
    <cellStyle name="İşaretli Hücre 2" xfId="86" xr:uid="{00000000-0005-0000-0000-000053000000}"/>
    <cellStyle name="İyi 2" xfId="87" xr:uid="{00000000-0005-0000-0000-000054000000}"/>
    <cellStyle name="Kötü 2" xfId="88" xr:uid="{00000000-0005-0000-0000-000055000000}"/>
    <cellStyle name="Kötü 2 2" xfId="89" xr:uid="{00000000-0005-0000-0000-000056000000}"/>
    <cellStyle name="Linked Cell" xfId="90" xr:uid="{00000000-0005-0000-0000-000057000000}"/>
    <cellStyle name="Neutral" xfId="91" xr:uid="{00000000-0005-0000-0000-000058000000}"/>
    <cellStyle name="Normal" xfId="0" builtinId="0"/>
    <cellStyle name="Normal - Style1" xfId="92" xr:uid="{00000000-0005-0000-0000-00005A000000}"/>
    <cellStyle name="Normal 10" xfId="93" xr:uid="{00000000-0005-0000-0000-00005B000000}"/>
    <cellStyle name="Normal 11" xfId="94" xr:uid="{00000000-0005-0000-0000-00005C000000}"/>
    <cellStyle name="Normal 12" xfId="95" xr:uid="{00000000-0005-0000-0000-00005D000000}"/>
    <cellStyle name="Normal 13" xfId="96" xr:uid="{00000000-0005-0000-0000-00005E000000}"/>
    <cellStyle name="Normal 14" xfId="97" xr:uid="{00000000-0005-0000-0000-00005F000000}"/>
    <cellStyle name="Normal 15" xfId="98" xr:uid="{00000000-0005-0000-0000-000060000000}"/>
    <cellStyle name="Normal 16" xfId="99" xr:uid="{00000000-0005-0000-0000-000061000000}"/>
    <cellStyle name="Normal 17" xfId="100" xr:uid="{00000000-0005-0000-0000-000062000000}"/>
    <cellStyle name="Normal 18" xfId="101" xr:uid="{00000000-0005-0000-0000-000063000000}"/>
    <cellStyle name="Normal 19" xfId="102" xr:uid="{00000000-0005-0000-0000-000064000000}"/>
    <cellStyle name="Normal 2" xfId="1" xr:uid="{00000000-0005-0000-0000-000065000000}"/>
    <cellStyle name="Normal 2 2" xfId="103" xr:uid="{00000000-0005-0000-0000-000066000000}"/>
    <cellStyle name="Normal 2 2 2" xfId="104" xr:uid="{00000000-0005-0000-0000-000067000000}"/>
    <cellStyle name="Normal 2 2 3" xfId="105" xr:uid="{00000000-0005-0000-0000-000068000000}"/>
    <cellStyle name="Normal 2 3" xfId="106" xr:uid="{00000000-0005-0000-0000-000069000000}"/>
    <cellStyle name="Normal 3" xfId="107" xr:uid="{00000000-0005-0000-0000-00006A000000}"/>
    <cellStyle name="Normal 3 2" xfId="108" xr:uid="{00000000-0005-0000-0000-00006B000000}"/>
    <cellStyle name="Normal 4" xfId="2" xr:uid="{00000000-0005-0000-0000-00006C000000}"/>
    <cellStyle name="Normal 5" xfId="109" xr:uid="{00000000-0005-0000-0000-00006D000000}"/>
    <cellStyle name="Normal 6" xfId="110" xr:uid="{00000000-0005-0000-0000-00006E000000}"/>
    <cellStyle name="Normal 7" xfId="111" xr:uid="{00000000-0005-0000-0000-00006F000000}"/>
    <cellStyle name="Normal 8" xfId="112" xr:uid="{00000000-0005-0000-0000-000070000000}"/>
    <cellStyle name="Normal 9" xfId="113" xr:uid="{00000000-0005-0000-0000-000071000000}"/>
    <cellStyle name="Not 2" xfId="114" xr:uid="{00000000-0005-0000-0000-000072000000}"/>
    <cellStyle name="Note" xfId="115" xr:uid="{00000000-0005-0000-0000-000073000000}"/>
    <cellStyle name="Nötr 2" xfId="116" xr:uid="{00000000-0005-0000-0000-000074000000}"/>
    <cellStyle name="Output" xfId="117" xr:uid="{00000000-0005-0000-0000-000075000000}"/>
    <cellStyle name="Percent [2]" xfId="118" xr:uid="{00000000-0005-0000-0000-000076000000}"/>
    <cellStyle name="Title" xfId="119" xr:uid="{00000000-0005-0000-0000-000077000000}"/>
    <cellStyle name="Toplam 2" xfId="120" xr:uid="{00000000-0005-0000-0000-000078000000}"/>
    <cellStyle name="Total" xfId="121" xr:uid="{00000000-0005-0000-0000-000079000000}"/>
    <cellStyle name="Uyarı Metni 2" xfId="122" xr:uid="{00000000-0005-0000-0000-00007A000000}"/>
    <cellStyle name="Virgül [0]_Anlz" xfId="123" xr:uid="{00000000-0005-0000-0000-00007B000000}"/>
    <cellStyle name="Vurgu1 2" xfId="124" xr:uid="{00000000-0005-0000-0000-00007C000000}"/>
    <cellStyle name="Vurgu2 2" xfId="125" xr:uid="{00000000-0005-0000-0000-00007D000000}"/>
    <cellStyle name="Vurgu3 2" xfId="126" xr:uid="{00000000-0005-0000-0000-00007E000000}"/>
    <cellStyle name="Vurgu4 2" xfId="127" xr:uid="{00000000-0005-0000-0000-00007F000000}"/>
    <cellStyle name="Vurgu5 2" xfId="128" xr:uid="{00000000-0005-0000-0000-000080000000}"/>
    <cellStyle name="Vurgu6 2" xfId="129" xr:uid="{00000000-0005-0000-0000-000081000000}"/>
    <cellStyle name="Warning Text" xfId="130" xr:uid="{00000000-0005-0000-0000-00008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dol_hdd\IDOL_PROJELER\BURSA%20B&#214;LGE\CANAKKALE\B&#304;GA(&#199;ANAKKALE)\KE&#350;&#304;F%20METRAJ\KANAL&#304;ZASYON\Gelenler\dursunbey%20i&#231;me%20suyu%20projesi%20tamam&#305;\KESIF\KESIF-rev4S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ZET-1"/>
      <sheetName val="OZET-2"/>
      <sheetName val="KONTROL-FONU-1"/>
      <sheetName val="NAKLİYE"/>
      <sheetName val="DY1_PACAL"/>
      <sheetName val="DY2_PACAL"/>
      <sheetName val="DY3_PACAL"/>
      <sheetName val="PAÇAL_SEBEKE"/>
      <sheetName val="ISALE_PACAL"/>
      <sheetName val="SEBEKE1"/>
      <sheetName val="TM1"/>
      <sheetName val="TM1-DY2-TERFI HATTI"/>
      <sheetName val="TM1-DM4-TERFI HATTI"/>
      <sheetName val="TM1-DM6-TERFI HATTI"/>
      <sheetName val="KAPTAJ-DY1-ISALE"/>
      <sheetName val="DY1-TAHLIYE"/>
      <sheetName val="DY2-TAHLIYE"/>
      <sheetName val="TAH-VAN "/>
      <sheetName val="DY1"/>
      <sheetName val="DY2"/>
      <sheetName val="DY3"/>
      <sheetName val="SEBEKE2"/>
      <sheetName val="ISTINAT"/>
      <sheetName val="HIDROFOR"/>
      <sheetName val="MASLAK"/>
      <sheetName val="TM1-DY2-KAZI"/>
      <sheetName val="TM1-DM6-KAZI"/>
      <sheetName val="TM1-DM4-KAZI"/>
      <sheetName val="KAPTAJ-KAZI"/>
      <sheetName val="DY1TAH-KAZI"/>
      <sheetName val="KAZI"/>
      <sheetName val="KAR_CET"/>
      <sheetName val="TTBC-1"/>
      <sheetName val="TTBC-2"/>
      <sheetName val="TTBC-3"/>
      <sheetName val="BORU-MALİ"/>
      <sheetName val="İSLETME"/>
      <sheetName val="KLOR-CET-1"/>
    </sheetNames>
    <sheetDataSet>
      <sheetData sheetId="0"/>
      <sheetData sheetId="1"/>
      <sheetData sheetId="2"/>
      <sheetData sheetId="3">
        <row r="2">
          <cell r="I2">
            <v>1.5300000000000001E-4</v>
          </cell>
        </row>
        <row r="13">
          <cell r="A13" t="str">
            <v>Malzeme Adı</v>
          </cell>
          <cell r="B13" t="str">
            <v>NAKLİYE MESAFELERİ VE FİYATLARI</v>
          </cell>
        </row>
        <row r="14">
          <cell r="B14" t="str">
            <v>Malzemenin Alındığı Yer</v>
          </cell>
          <cell r="D14" t="str">
            <v>Mesafe</v>
          </cell>
          <cell r="E14" t="str">
            <v>Nakliye Fiyatı</v>
          </cell>
        </row>
        <row r="15">
          <cell r="D15" t="str">
            <v>(km)</v>
          </cell>
          <cell r="E15" t="str">
            <v>(YTL/ton)</v>
          </cell>
        </row>
        <row r="16">
          <cell r="A16" t="str">
            <v>Boru</v>
          </cell>
          <cell r="B16" t="str">
            <v>ANKARA</v>
          </cell>
          <cell r="D16">
            <v>610</v>
          </cell>
          <cell r="E16">
            <v>75.33</v>
          </cell>
        </row>
        <row r="17">
          <cell r="A17" t="str">
            <v>Çimento</v>
          </cell>
          <cell r="B17" t="str">
            <v>BALIKESİR</v>
          </cell>
          <cell r="D17">
            <v>78</v>
          </cell>
          <cell r="E17">
            <v>2.4</v>
          </cell>
        </row>
        <row r="18">
          <cell r="A18" t="str">
            <v>Betonarme Demiri</v>
          </cell>
          <cell r="B18" t="str">
            <v>KARABÜK</v>
          </cell>
          <cell r="D18">
            <v>475</v>
          </cell>
          <cell r="E18">
            <v>59.51</v>
          </cell>
        </row>
        <row r="19">
          <cell r="A19" t="str">
            <v>Kum-Çakıl</v>
          </cell>
          <cell r="B19" t="str">
            <v>KEPSUT</v>
          </cell>
          <cell r="D19">
            <v>50</v>
          </cell>
          <cell r="E19">
            <v>2.39</v>
          </cell>
        </row>
        <row r="20">
          <cell r="A20" t="str">
            <v>Tuğla-Kiremit</v>
          </cell>
          <cell r="B20" t="str">
            <v>MANİSA-TURGUTLU</v>
          </cell>
          <cell r="D20">
            <v>260</v>
          </cell>
          <cell r="E20">
            <v>34.32</v>
          </cell>
        </row>
        <row r="21">
          <cell r="A21" t="str">
            <v>Kireç</v>
          </cell>
          <cell r="B21" t="str">
            <v>BALIKESİR</v>
          </cell>
          <cell r="D21">
            <v>78</v>
          </cell>
          <cell r="E21">
            <v>2.4</v>
          </cell>
        </row>
        <row r="22">
          <cell r="A22" t="str">
            <v>Kesin depo yeri</v>
          </cell>
          <cell r="B22" t="str">
            <v>HIDIRLIK</v>
          </cell>
          <cell r="D22">
            <v>3</v>
          </cell>
          <cell r="E22">
            <v>2.12</v>
          </cell>
        </row>
        <row r="23">
          <cell r="A23" t="str">
            <v>Şantiye</v>
          </cell>
          <cell r="B23" t="str">
            <v>-</v>
          </cell>
          <cell r="D23">
            <v>5</v>
          </cell>
          <cell r="E23">
            <v>2.4900000000000002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C2">
            <v>0.6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  <pageSetUpPr fitToPage="1"/>
  </sheetPr>
  <dimension ref="A1:I16"/>
  <sheetViews>
    <sheetView tabSelected="1" view="pageBreakPreview" zoomScaleNormal="100" zoomScaleSheetLayoutView="100" workbookViewId="0">
      <selection activeCell="C4" sqref="C4:C15"/>
    </sheetView>
  </sheetViews>
  <sheetFormatPr defaultColWidth="9.140625" defaultRowHeight="12.75" x14ac:dyDescent="0.2"/>
  <cols>
    <col min="1" max="1" width="14.140625" style="6" customWidth="1"/>
    <col min="2" max="2" width="37" style="7" customWidth="1"/>
    <col min="3" max="3" width="10.28515625" style="7" customWidth="1"/>
    <col min="4" max="4" width="5.85546875" style="7" customWidth="1"/>
    <col min="5" max="5" width="11.5703125" style="7" customWidth="1"/>
    <col min="6" max="6" width="17.140625" style="7" customWidth="1"/>
    <col min="7" max="16384" width="9.140625" style="7"/>
  </cols>
  <sheetData>
    <row r="1" spans="1:9" ht="18.75" customHeight="1" x14ac:dyDescent="0.2">
      <c r="A1" s="1" t="s">
        <v>0</v>
      </c>
      <c r="B1" s="29" t="s">
        <v>12</v>
      </c>
      <c r="C1" s="29"/>
      <c r="D1" s="29"/>
      <c r="E1" s="29"/>
      <c r="F1" s="30"/>
    </row>
    <row r="2" spans="1:9" ht="18.75" customHeight="1" x14ac:dyDescent="0.2">
      <c r="A2" s="34" t="s">
        <v>23</v>
      </c>
      <c r="B2" s="35"/>
      <c r="C2" s="35"/>
      <c r="D2" s="35"/>
      <c r="E2" s="35"/>
      <c r="F2" s="36"/>
    </row>
    <row r="3" spans="1:9" s="8" customFormat="1" ht="13.5" thickBot="1" x14ac:dyDescent="0.25">
      <c r="A3" s="16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8" t="s">
        <v>6</v>
      </c>
    </row>
    <row r="4" spans="1:9" s="9" customFormat="1" ht="25.5" x14ac:dyDescent="0.2">
      <c r="A4" s="22" t="s">
        <v>15</v>
      </c>
      <c r="B4" s="23" t="s">
        <v>13</v>
      </c>
      <c r="C4" s="24"/>
      <c r="D4" s="25" t="s">
        <v>7</v>
      </c>
      <c r="E4" s="26"/>
      <c r="F4" s="27">
        <f t="shared" ref="F4:F11" si="0">C4*E4</f>
        <v>0</v>
      </c>
      <c r="I4" s="10"/>
    </row>
    <row r="5" spans="1:9" s="9" customFormat="1" ht="25.5" x14ac:dyDescent="0.2">
      <c r="A5" s="11" t="s">
        <v>16</v>
      </c>
      <c r="B5" s="19" t="s">
        <v>9</v>
      </c>
      <c r="C5" s="12"/>
      <c r="D5" s="13" t="s">
        <v>7</v>
      </c>
      <c r="E5" s="14"/>
      <c r="F5" s="15">
        <f t="shared" ref="F5" si="1">C5*E5</f>
        <v>0</v>
      </c>
      <c r="I5" s="10"/>
    </row>
    <row r="6" spans="1:9" s="9" customFormat="1" ht="38.25" x14ac:dyDescent="0.2">
      <c r="A6" s="11" t="s">
        <v>17</v>
      </c>
      <c r="B6" s="19" t="s">
        <v>14</v>
      </c>
      <c r="C6" s="3"/>
      <c r="D6" s="13" t="s">
        <v>10</v>
      </c>
      <c r="E6" s="4"/>
      <c r="F6" s="5">
        <f t="shared" si="0"/>
        <v>0</v>
      </c>
    </row>
    <row r="7" spans="1:9" s="9" customFormat="1" ht="25.5" x14ac:dyDescent="0.2">
      <c r="A7" s="11" t="s">
        <v>18</v>
      </c>
      <c r="B7" s="2" t="s">
        <v>11</v>
      </c>
      <c r="C7" s="3"/>
      <c r="D7" s="13" t="s">
        <v>10</v>
      </c>
      <c r="E7" s="4"/>
      <c r="F7" s="5">
        <f t="shared" si="0"/>
        <v>0</v>
      </c>
    </row>
    <row r="8" spans="1:9" s="9" customFormat="1" ht="25.5" x14ac:dyDescent="0.2">
      <c r="A8" s="28" t="s">
        <v>19</v>
      </c>
      <c r="B8" s="2" t="s">
        <v>32</v>
      </c>
      <c r="C8" s="3"/>
      <c r="D8" s="20" t="s">
        <v>7</v>
      </c>
      <c r="E8" s="4"/>
      <c r="F8" s="5">
        <f t="shared" si="0"/>
        <v>0</v>
      </c>
    </row>
    <row r="9" spans="1:9" s="9" customFormat="1" ht="25.5" x14ac:dyDescent="0.2">
      <c r="A9" s="28" t="s">
        <v>20</v>
      </c>
      <c r="B9" s="2" t="s">
        <v>33</v>
      </c>
      <c r="C9" s="3"/>
      <c r="D9" s="20" t="s">
        <v>7</v>
      </c>
      <c r="E9" s="4"/>
      <c r="F9" s="5">
        <f t="shared" si="0"/>
        <v>0</v>
      </c>
    </row>
    <row r="10" spans="1:9" s="9" customFormat="1" ht="25.5" x14ac:dyDescent="0.2">
      <c r="A10" s="28" t="s">
        <v>21</v>
      </c>
      <c r="B10" s="2" t="s">
        <v>34</v>
      </c>
      <c r="C10" s="3"/>
      <c r="D10" s="20" t="s">
        <v>7</v>
      </c>
      <c r="E10" s="4"/>
      <c r="F10" s="5">
        <f t="shared" si="0"/>
        <v>0</v>
      </c>
    </row>
    <row r="11" spans="1:9" s="9" customFormat="1" ht="25.5" x14ac:dyDescent="0.2">
      <c r="A11" s="28" t="s">
        <v>22</v>
      </c>
      <c r="B11" s="2" t="s">
        <v>35</v>
      </c>
      <c r="C11" s="3"/>
      <c r="D11" s="20" t="s">
        <v>7</v>
      </c>
      <c r="E11" s="4"/>
      <c r="F11" s="5">
        <f t="shared" si="0"/>
        <v>0</v>
      </c>
    </row>
    <row r="12" spans="1:9" s="9" customFormat="1" x14ac:dyDescent="0.2">
      <c r="A12" s="28" t="s">
        <v>28</v>
      </c>
      <c r="B12" s="2" t="s">
        <v>24</v>
      </c>
      <c r="C12" s="3"/>
      <c r="D12" s="20" t="s">
        <v>10</v>
      </c>
      <c r="E12" s="4"/>
      <c r="F12" s="5">
        <f>C12*E12</f>
        <v>0</v>
      </c>
    </row>
    <row r="13" spans="1:9" s="9" customFormat="1" x14ac:dyDescent="0.2">
      <c r="A13" s="28" t="s">
        <v>29</v>
      </c>
      <c r="B13" s="2" t="s">
        <v>25</v>
      </c>
      <c r="C13" s="3"/>
      <c r="D13" s="20" t="s">
        <v>10</v>
      </c>
      <c r="E13" s="4"/>
      <c r="F13" s="5">
        <f>C13*E13</f>
        <v>0</v>
      </c>
    </row>
    <row r="14" spans="1:9" s="9" customFormat="1" x14ac:dyDescent="0.2">
      <c r="A14" s="28" t="s">
        <v>30</v>
      </c>
      <c r="B14" s="2" t="s">
        <v>26</v>
      </c>
      <c r="C14" s="3"/>
      <c r="D14" s="20" t="s">
        <v>10</v>
      </c>
      <c r="E14" s="4"/>
      <c r="F14" s="5">
        <f>C14*E14</f>
        <v>0</v>
      </c>
    </row>
    <row r="15" spans="1:9" s="9" customFormat="1" x14ac:dyDescent="0.2">
      <c r="A15" s="28" t="s">
        <v>31</v>
      </c>
      <c r="B15" s="2" t="s">
        <v>27</v>
      </c>
      <c r="C15" s="3"/>
      <c r="D15" s="20" t="s">
        <v>10</v>
      </c>
      <c r="E15" s="4"/>
      <c r="F15" s="5">
        <f>C15*E15</f>
        <v>0</v>
      </c>
    </row>
    <row r="16" spans="1:9" ht="30" customHeight="1" thickBot="1" x14ac:dyDescent="0.25">
      <c r="A16" s="31" t="s">
        <v>8</v>
      </c>
      <c r="B16" s="32"/>
      <c r="C16" s="32"/>
      <c r="D16" s="32"/>
      <c r="E16" s="33"/>
      <c r="F16" s="21">
        <f>SUM(F4:F11)</f>
        <v>0</v>
      </c>
    </row>
  </sheetData>
  <mergeCells count="3">
    <mergeCell ref="B1:F1"/>
    <mergeCell ref="A16:E16"/>
    <mergeCell ref="A2:F2"/>
  </mergeCells>
  <phoneticPr fontId="28" type="noConversion"/>
  <pageMargins left="0.62992125984251968" right="0.51181102362204722" top="0.98425196850393704" bottom="0.98425196850393704" header="0.51181102362204722" footer="0.51181102362204722"/>
  <pageSetup paperSize="9" scale="9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KANALİZASYON BFTC</vt:lpstr>
      <vt:lpstr>'KANALİZASYON BFTC'!Yazdırma_Alanı</vt:lpstr>
      <vt:lpstr>'KANALİZASYON BFTC'!Yazdırma_Başlıkları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2020-05-31T17:42:11Z</cp:lastPrinted>
  <dcterms:created xsi:type="dcterms:W3CDTF">2019-10-19T06:13:40Z</dcterms:created>
  <dcterms:modified xsi:type="dcterms:W3CDTF">2021-10-07T11:12:55Z</dcterms:modified>
</cp:coreProperties>
</file>